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rs.local\fs\Skupni\nabava\RAZPISNE DOKUMENTACIJE\2024\2024-000225 Zaznavanje prometa s pomočjo optičnih vlaken\RD\Dodatki\"/>
    </mc:Choice>
  </mc:AlternateContent>
  <xr:revisionPtr revIDLastSave="0" documentId="13_ncr:1_{464C174E-BE58-4D8E-9FD3-FC4A82D315B6}" xr6:coauthVersionLast="47" xr6:coauthVersionMax="47" xr10:uidLastSave="{00000000-0000-0000-0000-000000000000}"/>
  <bookViews>
    <workbookView xWindow="-28920" yWindow="-3495" windowWidth="29040" windowHeight="15840" xr2:uid="{6C24EF08-7656-45C8-82BD-B320AF009DFF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9" i="1"/>
  <c r="F5" i="1"/>
  <c r="F6" i="1"/>
  <c r="F7" i="1"/>
  <c r="F4" i="1"/>
  <c r="F10" i="1" l="1"/>
  <c r="F11" i="1" s="1"/>
  <c r="F12" i="1" l="1"/>
</calcChain>
</file>

<file path=xl/sharedStrings.xml><?xml version="1.0" encoding="utf-8"?>
<sst xmlns="http://schemas.openxmlformats.org/spreadsheetml/2006/main" count="22" uniqueCount="18">
  <si>
    <r>
      <t xml:space="preserve">Ponudbeni predračun "Zaznavanje prometa s pomočjo optičnih vlaken" </t>
    </r>
    <r>
      <rPr>
        <b/>
        <sz val="14"/>
        <color theme="3"/>
        <rFont val="Calibri"/>
        <family val="2"/>
        <charset val="238"/>
        <scheme val="minor"/>
      </rPr>
      <t>000225/2024</t>
    </r>
  </si>
  <si>
    <t>Naziv postavke</t>
  </si>
  <si>
    <t>0</t>
  </si>
  <si>
    <t>HW-Spektralni val za porazdeljeno zaznavanje z optičnimi vlakni</t>
  </si>
  <si>
    <t>HW- zmogljiv strežnik za potrebe zahtevnejše SW obdelave</t>
  </si>
  <si>
    <t>SW- programska AI aplikacija za pridobivanje natančnih analitskih podatkov</t>
  </si>
  <si>
    <t>Ostalo: Izvedba, vzpostavitev, delo na terenu, kalibracija</t>
  </si>
  <si>
    <t>Skupaj brez DDV:</t>
  </si>
  <si>
    <t>DDV:</t>
  </si>
  <si>
    <t>Skupaj z DDV:</t>
  </si>
  <si>
    <t xml:space="preserve">Skupaj </t>
  </si>
  <si>
    <t>Cena brez DDV (enota mere)</t>
  </si>
  <si>
    <t>Količina</t>
  </si>
  <si>
    <t>Em</t>
  </si>
  <si>
    <t>kpl</t>
  </si>
  <si>
    <t>mesec</t>
  </si>
  <si>
    <t>SLA 24/7 Ticketing, odprava lažjih napak 24 ur do odprave težje HW napake 4 delovne dni (obdobje vzdrževanja)</t>
  </si>
  <si>
    <t>(4) štiri letno vzdrževanje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</si>
</sst>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3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21">
    <xf numFmtId="0" fontId="0" fillId="0" borderId="0" xfId="0"/>
    <xf numFmtId="0" fontId="1" fillId="0" borderId="1" xfId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0" xfId="0" applyFont="1"/>
    <xf numFmtId="0" fontId="2" fillId="0" borderId="0" xfId="0" applyFont="1" applyBorder="1"/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3" xfId="0" applyFont="1" applyBorder="1"/>
    <xf numFmtId="164" fontId="2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right"/>
    </xf>
    <xf numFmtId="0" fontId="2" fillId="0" borderId="4" xfId="0" applyFont="1" applyBorder="1"/>
    <xf numFmtId="164" fontId="2" fillId="0" borderId="4" xfId="0" applyNumberFormat="1" applyFont="1" applyBorder="1" applyAlignment="1">
      <alignment horizontal="center"/>
    </xf>
    <xf numFmtId="0" fontId="2" fillId="0" borderId="2" xfId="0" applyFont="1" applyBorder="1" applyAlignment="1">
      <alignment horizontal="right"/>
    </xf>
    <xf numFmtId="0" fontId="2" fillId="0" borderId="2" xfId="0" applyFont="1" applyBorder="1"/>
    <xf numFmtId="164" fontId="2" fillId="0" borderId="2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/>
    <xf numFmtId="164" fontId="2" fillId="0" borderId="0" xfId="0" applyNumberFormat="1" applyFont="1" applyBorder="1" applyAlignment="1">
      <alignment horizontal="center"/>
    </xf>
  </cellXfs>
  <cellStyles count="2">
    <cellStyle name="Naslov 1" xfId="1" builtinId="16"/>
    <cellStyle name="Navadno" xfId="0" builtinId="0"/>
  </cellStyles>
  <dxfs count="2">
    <dxf>
      <numFmt numFmtId="164" formatCode="#,##0.00\ &quot;€&quot;"/>
      <alignment horizontal="center" vertical="bottom" textRotation="0" wrapText="0" indent="0" justifyLastLine="0" shrinkToFit="0" readingOrder="0"/>
    </dxf>
    <dxf>
      <numFmt numFmtId="164" formatCode="#,##0.00\ &quot;€&quot;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D9060A4-FB2B-4D1A-BBD1-104F615BB7DC}" name="Tabela1" displayName="Tabela1" ref="A3:F12" totalsRowShown="0">
  <autoFilter ref="A3:F12" xr:uid="{8D9060A4-FB2B-4D1A-BBD1-104F615BB7DC}"/>
  <tableColumns count="6">
    <tableColumn id="1" xr3:uid="{321E45B1-E048-462E-86B5-CB83D56A40AD}" name="0"/>
    <tableColumn id="2" xr3:uid="{E9A83021-AD12-4385-B5CA-7A4C29BA938C}" name="Naziv postavke"/>
    <tableColumn id="3" xr3:uid="{970B1ED8-142D-46D9-8421-EF90C2CB9AC1}" name="Količina"/>
    <tableColumn id="6" xr3:uid="{11EB57FE-E08F-4703-80FC-B7B36EDD1C27}" name="Em"/>
    <tableColumn id="4" xr3:uid="{32C08B02-6A62-4588-9C90-A7DDC5F5F0A1}" name="Cena brez DDV (enota mere)" dataDxfId="1"/>
    <tableColumn id="5" xr3:uid="{B5211C84-9BBA-4C7A-8D6E-3D92D1FE28A5}" name="Skupaj " dataDxfId="0">
      <calculatedColumnFormula>Tabela1[[#This Row],[Količina]]*Tabela1[[#This Row],[Cena brez DDV (enota mere)]]</calculatedColumnFormula>
    </tableColumn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79F6E-8326-4745-A649-AD48B30DF34E}">
  <dimension ref="A1:F12"/>
  <sheetViews>
    <sheetView tabSelected="1" zoomScale="145" zoomScaleNormal="145" workbookViewId="0">
      <selection activeCell="B14" sqref="B14"/>
    </sheetView>
  </sheetViews>
  <sheetFormatPr defaultRowHeight="14.5" x14ac:dyDescent="0.35"/>
  <cols>
    <col min="1" max="1" width="10.7265625" customWidth="1"/>
    <col min="2" max="2" width="102.1796875" bestFit="1" customWidth="1"/>
    <col min="3" max="3" width="10.26953125" bestFit="1" customWidth="1"/>
    <col min="4" max="4" width="6.7265625" bestFit="1" customWidth="1"/>
    <col min="5" max="5" width="13.54296875" customWidth="1"/>
    <col min="6" max="6" width="13.453125" customWidth="1"/>
  </cols>
  <sheetData>
    <row r="1" spans="1:6" ht="20" thickBot="1" x14ac:dyDescent="0.5">
      <c r="A1" s="1" t="s">
        <v>0</v>
      </c>
    </row>
    <row r="2" spans="1:6" ht="15" thickTop="1" x14ac:dyDescent="0.35"/>
    <row r="3" spans="1:6" x14ac:dyDescent="0.35">
      <c r="A3" s="3" t="s">
        <v>2</v>
      </c>
      <c r="B3" t="s">
        <v>1</v>
      </c>
      <c r="C3" t="s">
        <v>12</v>
      </c>
      <c r="D3" t="s">
        <v>13</v>
      </c>
      <c r="E3" t="s">
        <v>11</v>
      </c>
      <c r="F3" t="s">
        <v>10</v>
      </c>
    </row>
    <row r="4" spans="1:6" x14ac:dyDescent="0.35">
      <c r="A4" s="2">
        <v>1</v>
      </c>
      <c r="B4" s="5" t="s">
        <v>3</v>
      </c>
      <c r="C4" s="3">
        <v>1</v>
      </c>
      <c r="D4" s="3" t="s">
        <v>14</v>
      </c>
      <c r="E4" s="4"/>
      <c r="F4" s="4">
        <f>Tabela1[[#This Row],[Količina]]*Tabela1[[#This Row],[Cena brez DDV (enota mere)]]</f>
        <v>0</v>
      </c>
    </row>
    <row r="5" spans="1:6" x14ac:dyDescent="0.35">
      <c r="A5" s="2">
        <v>2</v>
      </c>
      <c r="B5" s="5" t="s">
        <v>4</v>
      </c>
      <c r="C5" s="3">
        <v>1</v>
      </c>
      <c r="D5" s="3" t="s">
        <v>14</v>
      </c>
      <c r="E5" s="4"/>
      <c r="F5" s="4">
        <f>Tabela1[[#This Row],[Količina]]*Tabela1[[#This Row],[Cena brez DDV (enota mere)]]</f>
        <v>0</v>
      </c>
    </row>
    <row r="6" spans="1:6" x14ac:dyDescent="0.35">
      <c r="A6" s="2">
        <v>3</v>
      </c>
      <c r="B6" s="5" t="s">
        <v>5</v>
      </c>
      <c r="C6" s="3">
        <v>1</v>
      </c>
      <c r="D6" s="3" t="s">
        <v>14</v>
      </c>
      <c r="E6" s="4"/>
      <c r="F6" s="4">
        <f>Tabela1[[#This Row],[Količina]]*Tabela1[[#This Row],[Cena brez DDV (enota mere)]]</f>
        <v>0</v>
      </c>
    </row>
    <row r="7" spans="1:6" x14ac:dyDescent="0.35">
      <c r="A7" s="2">
        <v>4</v>
      </c>
      <c r="B7" s="5" t="s">
        <v>6</v>
      </c>
      <c r="C7" s="3">
        <v>1</v>
      </c>
      <c r="D7" s="3" t="s">
        <v>14</v>
      </c>
      <c r="E7" s="4"/>
      <c r="F7" s="4">
        <f>Tabela1[[#This Row],[Količina]]*Tabela1[[#This Row],[Cena brez DDV (enota mere)]]</f>
        <v>0</v>
      </c>
    </row>
    <row r="8" spans="1:6" x14ac:dyDescent="0.35">
      <c r="A8" s="2">
        <v>5</v>
      </c>
      <c r="B8" s="5" t="s">
        <v>17</v>
      </c>
      <c r="C8" s="3">
        <v>48</v>
      </c>
      <c r="D8" s="3" t="s">
        <v>15</v>
      </c>
      <c r="E8" s="4"/>
      <c r="F8" s="4">
        <f>Tabela1[[#This Row],[Količina]]*Tabela1[[#This Row],[Cena brez DDV (enota mere)]]</f>
        <v>0</v>
      </c>
    </row>
    <row r="9" spans="1:6" x14ac:dyDescent="0.35">
      <c r="A9" s="18">
        <v>6</v>
      </c>
      <c r="B9" s="6" t="s">
        <v>16</v>
      </c>
      <c r="C9" s="7">
        <v>48</v>
      </c>
      <c r="D9" s="7" t="s">
        <v>15</v>
      </c>
      <c r="E9" s="8"/>
      <c r="F9" s="4">
        <f>Tabela1[[#This Row],[Količina]]*Tabela1[[#This Row],[Cena brez DDV (enota mere)]]</f>
        <v>0</v>
      </c>
    </row>
    <row r="10" spans="1:6" x14ac:dyDescent="0.35">
      <c r="A10" s="19"/>
      <c r="B10" s="9" t="s">
        <v>7</v>
      </c>
      <c r="C10" s="10"/>
      <c r="D10" s="10"/>
      <c r="E10" s="11"/>
      <c r="F10" s="20">
        <f>SUM(F4:F9)</f>
        <v>0</v>
      </c>
    </row>
    <row r="11" spans="1:6" x14ac:dyDescent="0.35">
      <c r="A11" s="19"/>
      <c r="B11" s="15" t="s">
        <v>8</v>
      </c>
      <c r="C11" s="16"/>
      <c r="D11" s="16"/>
      <c r="E11" s="17"/>
      <c r="F11" s="20">
        <f>0.22*F10</f>
        <v>0</v>
      </c>
    </row>
    <row r="12" spans="1:6" x14ac:dyDescent="0.35">
      <c r="A12" s="19"/>
      <c r="B12" s="12" t="s">
        <v>9</v>
      </c>
      <c r="C12" s="13"/>
      <c r="D12" s="13"/>
      <c r="E12" s="14"/>
      <c r="F12" s="20">
        <f>1.22*F10</f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KLENOVŠEK Polona</dc:creator>
  <cp:lastModifiedBy>KLENOVŠEK Polona</cp:lastModifiedBy>
  <dcterms:created xsi:type="dcterms:W3CDTF">2024-10-01T06:35:39Z</dcterms:created>
  <dcterms:modified xsi:type="dcterms:W3CDTF">2024-12-11T10:18:55Z</dcterms:modified>
</cp:coreProperties>
</file>